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23955" windowHeight="9795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Лист1!$7:$9</definedName>
    <definedName name="_xlnm.Print_Area" localSheetId="0">Лист1!$A$1:$G$48</definedName>
  </definedNames>
  <calcPr calcId="125725"/>
</workbook>
</file>

<file path=xl/calcChain.xml><?xml version="1.0" encoding="utf-8"?>
<calcChain xmlns="http://schemas.openxmlformats.org/spreadsheetml/2006/main">
  <c r="E17" i="1"/>
  <c r="E16"/>
  <c r="E15" s="1"/>
  <c r="G46"/>
  <c r="F46"/>
  <c r="E46"/>
  <c r="G45"/>
  <c r="F45"/>
  <c r="E45"/>
  <c r="G43"/>
  <c r="G42" s="1"/>
  <c r="G41" s="1"/>
  <c r="F43"/>
  <c r="E43"/>
  <c r="E42" s="1"/>
  <c r="E41" s="1"/>
  <c r="F42"/>
  <c r="F41" s="1"/>
  <c r="G39"/>
  <c r="G38" s="1"/>
  <c r="G37" s="1"/>
  <c r="F39"/>
  <c r="E39"/>
  <c r="F38"/>
  <c r="F37" s="1"/>
  <c r="E38"/>
  <c r="E37"/>
  <c r="E33"/>
  <c r="E31" s="1"/>
  <c r="G28"/>
  <c r="G27" s="1"/>
  <c r="G26" s="1"/>
  <c r="F28"/>
  <c r="F27" s="1"/>
  <c r="F26" s="1"/>
  <c r="E28"/>
  <c r="E27" s="1"/>
  <c r="E26" s="1"/>
  <c r="G24"/>
  <c r="G23" s="1"/>
  <c r="G22" s="1"/>
  <c r="F24"/>
  <c r="F23" s="1"/>
  <c r="F22" s="1"/>
  <c r="E24"/>
  <c r="E23" s="1"/>
  <c r="E22" s="1"/>
  <c r="G19"/>
  <c r="F19"/>
  <c r="E19"/>
  <c r="G17"/>
  <c r="F17"/>
  <c r="G16"/>
  <c r="F16"/>
  <c r="G15"/>
  <c r="F15"/>
  <c r="G13"/>
  <c r="F13"/>
  <c r="E13"/>
  <c r="G11"/>
  <c r="G10" s="1"/>
  <c r="F11"/>
  <c r="E11"/>
  <c r="F10"/>
  <c r="E30" l="1"/>
  <c r="G30"/>
  <c r="F30"/>
  <c r="G21"/>
  <c r="G48" s="1"/>
  <c r="F21"/>
  <c r="F48" s="1"/>
  <c r="E21"/>
  <c r="E48" s="1"/>
</calcChain>
</file>

<file path=xl/sharedStrings.xml><?xml version="1.0" encoding="utf-8"?>
<sst xmlns="http://schemas.openxmlformats.org/spreadsheetml/2006/main" count="130" uniqueCount="127">
  <si>
    <t>Приложение  1</t>
  </si>
  <si>
    <t>к Решению Абанского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</si>
  <si>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</si>
  <si>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</si>
  <si>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</si>
  <si>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</si>
  <si>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</t>
  </si>
  <si>
    <t>2024 год</t>
  </si>
  <si>
    <t>2025 год</t>
  </si>
  <si>
    <t>1</t>
  </si>
  <si>
    <t>2</t>
  </si>
  <si>
    <t>902 01 01 00 00 00 0000 000</t>
  </si>
  <si>
    <t>Государственные (муниципальные) ценные бумаги, номинальная стоимость которых указана в валюте Российской Федерации</t>
  </si>
  <si>
    <t>902 01 01 00 00 00 0000 700</t>
  </si>
  <si>
    <t>Размещение государственных (муниципальных) ценных бумаг, номинальная стоимость которых указана в валюте Российской Федерации</t>
  </si>
  <si>
    <t>3</t>
  </si>
  <si>
    <t>902 01 01 00 00 05 0000 710</t>
  </si>
  <si>
    <t>Размещение муниципальных ценных бумаг муниципальных районов, номинальная стоимость которых указана в валюте Российской Федерации</t>
  </si>
  <si>
    <t>4</t>
  </si>
  <si>
    <t>902 01 01 00 00 00 0000 800</t>
  </si>
  <si>
    <t>Погашение государственных (муниципальных) ценных бумаг, номинальная стоимость которых указана в валюте Российской Федерации</t>
  </si>
  <si>
    <t>5</t>
  </si>
  <si>
    <t>902 01 01 00 00 05 0000 810</t>
  </si>
  <si>
    <t>Погашение муниципальных ценных бумаг муниципальных районов, номинальная стоимость которых указана в валюте Российской Федерации</t>
  </si>
  <si>
    <t>6</t>
  </si>
  <si>
    <t>902 01 03 00 00 00 0000 000</t>
  </si>
  <si>
    <t>Бюджетные кредиты от других бюджетов бюджетной системы Российской Федерации</t>
  </si>
  <si>
    <t>7</t>
  </si>
  <si>
    <t>902 01 03 01 00 00 0000 000</t>
  </si>
  <si>
    <t>Бюджетные кредиты от других бюджетов бюджетной системы Российской Федерации в валюте Российской Федерации</t>
  </si>
  <si>
    <t>8</t>
  </si>
  <si>
    <t>902 01 03 01 00 00 0000 700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</si>
  <si>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</si>
  <si>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9</t>
  </si>
  <si>
    <t>902 01 03 01 00 05 0000 710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</si>
  <si>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</si>
  <si>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10</t>
  </si>
  <si>
    <t>902 01 03 01 00 00 0000 800</t>
  </si>
  <si>
    <t>Погашение бюджетных кредитов, полученных от других бюджетов бюджетной системы Российской Федерации в валюте Российской Федерации</t>
  </si>
  <si>
    <t>11</t>
  </si>
  <si>
    <t>902 01 03 01 00 05 0000 810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</si>
  <si>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
</t>
  </si>
  <si>
    <t>12</t>
  </si>
  <si>
    <t>902 01 05 00 00 00 0000 000</t>
  </si>
  <si>
    <t>Изменение остатков средств на счетах по учету средств бюджетов</t>
  </si>
  <si>
    <t>13</t>
  </si>
  <si>
    <t>902 01 05 00 00 00 0000 500</t>
  </si>
  <si>
    <t>Увеличение остатков средств бюджетов</t>
  </si>
  <si>
    <t>14</t>
  </si>
  <si>
    <t>902 01 05 02 00 00 0000 500</t>
  </si>
  <si>
    <t>Увеличение прочих остатков средств бюджетов</t>
  </si>
  <si>
    <t>15</t>
  </si>
  <si>
    <t>902 01 05 02 01 00 0000 510</t>
  </si>
  <si>
    <t xml:space="preserve">Увеличение прочих остатков денежных средств бюджетов
</t>
  </si>
  <si>
    <t>16</t>
  </si>
  <si>
    <t>902 01 05 02 01 05 0000 510</t>
  </si>
  <si>
    <t xml:space="preserve">Увеличение прочих остатков денежных средств бюджетов муниципальных районов
</t>
  </si>
  <si>
    <t>17</t>
  </si>
  <si>
    <t>902 01 05 00 00 00 0000 600</t>
  </si>
  <si>
    <t>Уменьшение остатков средств бюджетов</t>
  </si>
  <si>
    <t>18</t>
  </si>
  <si>
    <t>902 01 05 02 00 00 0000 600</t>
  </si>
  <si>
    <t>Уменьшение прочих остатков средств бюджетов</t>
  </si>
  <si>
    <t>19</t>
  </si>
  <si>
    <t>902 01 05 02 01 00 0000 610</t>
  </si>
  <si>
    <t xml:space="preserve">Уменьшение прочих остатков денежных средств бюджетов
</t>
  </si>
  <si>
    <t>20</t>
  </si>
  <si>
    <t>902 01 05 02 01 05 0000 610</t>
  </si>
  <si>
    <t xml:space="preserve">Уменьшение прочих остатков денежных средств бюджетов муниципальных районов
</t>
  </si>
  <si>
    <t>21</t>
  </si>
  <si>
    <t>902 01 06 00 00 00 0000 000</t>
  </si>
  <si>
    <t>Иные источники внутреннего финансирования дефицитов бюджетов</t>
  </si>
  <si>
    <t>22</t>
  </si>
  <si>
    <t>902 01 06 01 00 00 0000 000</t>
  </si>
  <si>
    <t>Акции и иные формы участия в капитале, находящиеся в государственной и муниципальной собственности</t>
  </si>
  <si>
    <t>23</t>
  </si>
  <si>
    <t>902 01 06 00 00 00 0000 600</t>
  </si>
  <si>
    <t>Уменьшение финансовых активов, являющихся иными источниками внутреннего финансирования дефицитов бюджетов</t>
  </si>
  <si>
    <t>24</t>
  </si>
  <si>
    <t>902 01 06 01 00 00 0000 630</t>
  </si>
  <si>
    <t>Средства от продажи акций и иных форм участия в капитале, находящихся в государственной и муниципальной собственности</t>
  </si>
  <si>
    <t>25</t>
  </si>
  <si>
    <t>902 01 06 01 00 05 0000 630</t>
  </si>
  <si>
    <t>Средства от продажи акций и иных форм участия в капитале, находящихся в собственности муниципальных районов</t>
  </si>
  <si>
    <t>26</t>
  </si>
  <si>
    <t xml:space="preserve">902 01 06 03 00 00 0000 000
</t>
  </si>
  <si>
    <t xml:space="preserve">Курсовая разница
</t>
  </si>
  <si>
    <t>27</t>
  </si>
  <si>
    <t xml:space="preserve">902 01 06 03 00 05 0000 171
</t>
  </si>
  <si>
    <t xml:space="preserve">Курсовая разница по средствам бюджетов муниципальных районов
</t>
  </si>
  <si>
    <t>28</t>
  </si>
  <si>
    <t>902 01 06 04 00 00 0000 000</t>
  </si>
  <si>
    <t xml:space="preserve">Исполнение государственных и муниципальных гарантий </t>
  </si>
  <si>
    <t>29</t>
  </si>
  <si>
    <t xml:space="preserve">902 01 06 04 01 00 0000 000
</t>
  </si>
  <si>
    <t xml:space="preserve">Исполнение государственных и муниципальных гарантий в валюте Российской Федерации
</t>
  </si>
  <si>
    <t>30</t>
  </si>
  <si>
    <t>902 01 06 04 01 00 0000 800</t>
  </si>
  <si>
    <t>Исполнение государственных и муниципальных гарантий в валюте Российской Федерации в случае, если исполнение гарантом государственных и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</t>
  </si>
  <si>
    <t>31</t>
  </si>
  <si>
    <t>902 01 06 04 01 05 0000 810</t>
  </si>
  <si>
    <t xml:space="preserve">Исполнение муниципальных гарантий муниципальных районов в валюте Российской Федерации в случае, если исполнение гарантом муниципальных гарантий ведет к возникновению права регрессного требования гаранта к принципалу либо обусловлено уступкой гаранту прав требования бенефициара к принципалу
</t>
  </si>
  <si>
    <t>32</t>
  </si>
  <si>
    <t>902 01 06 05 00 00 0000 000</t>
  </si>
  <si>
    <t xml:space="preserve">Бюджетные кредиты, предоставленные внутри страны в валюте Российской Федерации
</t>
  </si>
  <si>
    <t>33</t>
  </si>
  <si>
    <t>902 01 06 05 00 00 0000 600</t>
  </si>
  <si>
    <t>Возврат бюджетных кредитов, предоставленных внутри страны в валюте Российской Федерации</t>
  </si>
  <si>
    <t xml:space="preserve"> </t>
  </si>
  <si>
    <t>902 01 06 05 01 00 0000 600</t>
  </si>
  <si>
    <t xml:space="preserve">Возврат бюджетных кредитов, предоставленных юридическим лицам в валюте Российской Федерации
</t>
  </si>
  <si>
    <t>35</t>
  </si>
  <si>
    <t>902 01 06 05 01 05 0000 640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</si>
  <si>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</t>
  </si>
  <si>
    <t>36</t>
  </si>
  <si>
    <t xml:space="preserve">902 01 06 05 00 00 0000 500
</t>
  </si>
  <si>
    <t xml:space="preserve">Предоставление бюджетных кредитов внутри страны в валюте Российской Федерации
</t>
  </si>
  <si>
    <t>37</t>
  </si>
  <si>
    <t xml:space="preserve">902 01 06 05 01 00 0000 500
</t>
  </si>
  <si>
    <t xml:space="preserve">Предоставление бюджетных кредитов юридическим лицам в валюте Российской Федерации
</t>
  </si>
  <si>
    <t>38</t>
  </si>
  <si>
    <t xml:space="preserve">902 01 06 05 01 05 0000 540
</t>
  </si>
  <si>
    <t xml:space="preserve">Предоставление бюджетных кредитов юридическим лицам из бюджетов муниципальных районов в валюте Российской Федерации
</t>
  </si>
  <si>
    <t>ВСЕГО</t>
  </si>
  <si>
    <t>2026 год</t>
  </si>
  <si>
    <t>от19.12.2023 № 40-338Р</t>
  </si>
  <si>
    <t>Источники внутреннего финансирования дефицита районного бюджета  в 2024 году и плановом периоде 2025 -2026 годов</t>
  </si>
</sst>
</file>

<file path=xl/styles.xml><?xml version="1.0" encoding="utf-8"?>
<styleSheet xmlns="http://schemas.openxmlformats.org/spreadsheetml/2006/main">
  <numFmts count="1">
    <numFmt numFmtId="164" formatCode="#,##0.0"/>
  </numFmts>
  <fonts count="6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Arial Cyr"/>
      <charset val="204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center" wrapText="1"/>
    </xf>
    <xf numFmtId="0" fontId="1" fillId="2" borderId="0" xfId="0" applyFont="1" applyFill="1" applyAlignment="1">
      <alignment wrapText="1"/>
    </xf>
    <xf numFmtId="164" fontId="2" fillId="2" borderId="0" xfId="0" applyNumberFormat="1" applyFont="1" applyFill="1" applyAlignment="1">
      <alignment horizontal="center" vertical="top" wrapText="1"/>
    </xf>
    <xf numFmtId="0" fontId="1" fillId="2" borderId="0" xfId="0" applyFont="1" applyFill="1" applyAlignment="1">
      <alignment horizontal="center" vertical="top" wrapText="1" shrinkToFit="1"/>
    </xf>
    <xf numFmtId="49" fontId="2" fillId="2" borderId="0" xfId="0" applyNumberFormat="1" applyFont="1" applyFill="1" applyBorder="1" applyAlignment="1">
      <alignment horizontal="center" wrapText="1" shrinkToFit="1"/>
    </xf>
    <xf numFmtId="0" fontId="1" fillId="2" borderId="0" xfId="0" applyFont="1" applyFill="1" applyAlignment="1">
      <alignment horizontal="center" wrapText="1" shrinkToFit="1"/>
    </xf>
    <xf numFmtId="164" fontId="1" fillId="2" borderId="0" xfId="0" applyNumberFormat="1" applyFont="1" applyFill="1" applyBorder="1" applyAlignment="1">
      <alignment horizontal="right" shrinkToFit="1"/>
    </xf>
    <xf numFmtId="0" fontId="1" fillId="2" borderId="0" xfId="0" applyFont="1" applyFill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center" wrapText="1" shrinkToFit="1"/>
    </xf>
    <xf numFmtId="0" fontId="1" fillId="2" borderId="6" xfId="0" applyFont="1" applyFill="1" applyBorder="1" applyAlignment="1">
      <alignment horizontal="center" vertical="top" wrapText="1" shrinkToFit="1"/>
    </xf>
    <xf numFmtId="49" fontId="1" fillId="2" borderId="6" xfId="0" applyNumberFormat="1" applyFont="1" applyFill="1" applyBorder="1" applyAlignment="1">
      <alignment horizontal="center" wrapText="1" shrinkToFit="1"/>
    </xf>
    <xf numFmtId="3" fontId="1" fillId="2" borderId="6" xfId="0" applyNumberFormat="1" applyFont="1" applyFill="1" applyBorder="1" applyAlignment="1">
      <alignment horizontal="center" wrapText="1" shrinkToFit="1"/>
    </xf>
    <xf numFmtId="49" fontId="1" fillId="2" borderId="6" xfId="0" applyNumberFormat="1" applyFont="1" applyFill="1" applyBorder="1" applyAlignment="1">
      <alignment horizontal="center" vertical="top"/>
    </xf>
    <xf numFmtId="49" fontId="1" fillId="0" borderId="6" xfId="0" applyNumberFormat="1" applyFont="1" applyFill="1" applyBorder="1" applyAlignment="1">
      <alignment horizontal="center" vertical="top"/>
    </xf>
    <xf numFmtId="0" fontId="1" fillId="0" borderId="6" xfId="0" applyNumberFormat="1" applyFont="1" applyFill="1" applyBorder="1" applyAlignment="1">
      <alignment vertical="top" wrapText="1"/>
    </xf>
    <xf numFmtId="164" fontId="1" fillId="0" borderId="6" xfId="0" applyNumberFormat="1" applyFont="1" applyFill="1" applyBorder="1" applyAlignment="1">
      <alignment vertical="top"/>
    </xf>
    <xf numFmtId="49" fontId="3" fillId="2" borderId="0" xfId="0" applyNumberFormat="1" applyFont="1" applyFill="1"/>
    <xf numFmtId="49" fontId="1" fillId="2" borderId="0" xfId="0" applyNumberFormat="1" applyFont="1" applyFill="1"/>
    <xf numFmtId="164" fontId="1" fillId="2" borderId="0" xfId="0" applyNumberFormat="1" applyFont="1" applyFill="1"/>
    <xf numFmtId="0" fontId="4" fillId="0" borderId="6" xfId="0" applyFont="1" applyFill="1" applyBorder="1" applyAlignment="1">
      <alignment horizontal="center" vertical="top" wrapText="1"/>
    </xf>
    <xf numFmtId="0" fontId="4" fillId="0" borderId="6" xfId="0" applyFont="1" applyFill="1" applyBorder="1" applyAlignment="1">
      <alignment horizontal="justify" vertical="top" wrapText="1"/>
    </xf>
    <xf numFmtId="49" fontId="1" fillId="0" borderId="6" xfId="0" applyNumberFormat="1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  <xf numFmtId="0" fontId="5" fillId="0" borderId="0" xfId="0" applyFont="1" applyAlignment="1">
      <alignment horizontal="center"/>
    </xf>
    <xf numFmtId="164" fontId="1" fillId="2" borderId="6" xfId="0" applyNumberFormat="1" applyFont="1" applyFill="1" applyBorder="1"/>
    <xf numFmtId="164" fontId="1" fillId="2" borderId="0" xfId="0" applyNumberFormat="1" applyFont="1" applyFill="1" applyAlignment="1">
      <alignment horizontal="right" wrapText="1"/>
    </xf>
    <xf numFmtId="164" fontId="1" fillId="2" borderId="0" xfId="0" applyNumberFormat="1" applyFont="1" applyFill="1" applyAlignment="1">
      <alignment horizontal="right" wrapText="1"/>
    </xf>
    <xf numFmtId="0" fontId="1" fillId="2" borderId="0" xfId="0" applyFont="1" applyFill="1" applyAlignment="1">
      <alignment horizontal="right" wrapText="1"/>
    </xf>
    <xf numFmtId="49" fontId="1" fillId="2" borderId="2" xfId="0" applyNumberFormat="1" applyFont="1" applyFill="1" applyBorder="1" applyAlignment="1">
      <alignment horizontal="left"/>
    </xf>
    <xf numFmtId="49" fontId="1" fillId="2" borderId="3" xfId="0" applyNumberFormat="1" applyFont="1" applyFill="1" applyBorder="1" applyAlignment="1">
      <alignment horizontal="left"/>
    </xf>
    <xf numFmtId="49" fontId="1" fillId="2" borderId="4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top" wrapText="1" shrinkToFit="1"/>
    </xf>
    <xf numFmtId="0" fontId="1" fillId="2" borderId="5" xfId="0" applyFont="1" applyFill="1" applyBorder="1" applyAlignment="1">
      <alignment horizontal="center" vertical="top" wrapText="1" shrinkToFit="1"/>
    </xf>
    <xf numFmtId="49" fontId="1" fillId="2" borderId="1" xfId="0" applyNumberFormat="1" applyFont="1" applyFill="1" applyBorder="1" applyAlignment="1">
      <alignment horizontal="center" vertical="center" wrapText="1" shrinkToFit="1"/>
    </xf>
    <xf numFmtId="0" fontId="1" fillId="2" borderId="5" xfId="0" applyFont="1" applyFill="1" applyBorder="1" applyAlignment="1">
      <alignment horizontal="center" vertical="center" wrapText="1" shrinkToFit="1"/>
    </xf>
    <xf numFmtId="164" fontId="1" fillId="2" borderId="2" xfId="0" applyNumberFormat="1" applyFont="1" applyFill="1" applyBorder="1" applyAlignment="1">
      <alignment horizontal="center" vertical="center" wrapText="1" shrinkToFit="1"/>
    </xf>
    <xf numFmtId="0" fontId="1" fillId="2" borderId="3" xfId="0" applyFont="1" applyFill="1" applyBorder="1" applyAlignment="1">
      <alignment horizontal="center" vertical="center" wrapText="1" shrinkToFit="1"/>
    </xf>
    <xf numFmtId="0" fontId="1" fillId="2" borderId="4" xfId="0" applyFont="1" applyFill="1" applyBorder="1" applyAlignment="1">
      <alignment horizontal="center" vertical="center" wrapText="1" shrinkToFit="1"/>
    </xf>
    <xf numFmtId="164" fontId="1" fillId="2" borderId="0" xfId="0" applyNumberFormat="1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N48"/>
  <sheetViews>
    <sheetView tabSelected="1" view="pageBreakPreview" zoomScale="60" zoomScaleNormal="100" workbookViewId="0">
      <selection activeCell="U10" sqref="U10"/>
    </sheetView>
  </sheetViews>
  <sheetFormatPr defaultRowHeight="15.75"/>
  <cols>
    <col min="1" max="1" width="9.140625" style="3"/>
    <col min="2" max="2" width="5.85546875" style="1" customWidth="1"/>
    <col min="3" max="3" width="28.7109375" style="2" customWidth="1"/>
    <col min="4" max="4" width="40.140625" style="3" customWidth="1"/>
    <col min="5" max="5" width="12.5703125" style="27" customWidth="1"/>
    <col min="6" max="6" width="12.7109375" style="27" customWidth="1"/>
    <col min="7" max="7" width="14" style="27" customWidth="1"/>
    <col min="8" max="8" width="0.7109375" style="3" hidden="1" customWidth="1"/>
    <col min="9" max="10" width="9.140625" style="3" hidden="1" customWidth="1"/>
    <col min="11" max="11" width="11.7109375" style="3" customWidth="1"/>
    <col min="12" max="16384" width="9.140625" style="3"/>
  </cols>
  <sheetData>
    <row r="1" spans="2:9">
      <c r="D1" s="29" t="s">
        <v>0</v>
      </c>
      <c r="E1" s="29"/>
      <c r="F1" s="29"/>
      <c r="G1" s="29"/>
    </row>
    <row r="2" spans="2:9">
      <c r="D2" s="28" t="s">
        <v>1</v>
      </c>
      <c r="E2" s="28"/>
      <c r="F2" s="28"/>
      <c r="G2" s="28"/>
    </row>
    <row r="3" spans="2:9">
      <c r="E3" s="28" t="s">
        <v>125</v>
      </c>
      <c r="F3" s="28"/>
      <c r="G3" s="28"/>
    </row>
    <row r="4" spans="2:9">
      <c r="D4" s="29"/>
      <c r="E4" s="29"/>
      <c r="F4" s="29"/>
      <c r="G4" s="29"/>
    </row>
    <row r="5" spans="2:9" ht="37.5" customHeight="1">
      <c r="B5" s="4"/>
      <c r="C5" s="40" t="s">
        <v>126</v>
      </c>
      <c r="D5" s="41"/>
      <c r="E5" s="41"/>
      <c r="F5" s="41"/>
      <c r="G5" s="41"/>
      <c r="H5" s="41"/>
      <c r="I5" s="41"/>
    </row>
    <row r="6" spans="2:9" s="7" customFormat="1">
      <c r="B6" s="5"/>
      <c r="C6" s="6"/>
      <c r="D6" s="6"/>
      <c r="G6" s="8" t="s">
        <v>2</v>
      </c>
    </row>
    <row r="7" spans="2:9" s="9" customFormat="1">
      <c r="B7" s="33" t="s">
        <v>3</v>
      </c>
      <c r="C7" s="35" t="s">
        <v>4</v>
      </c>
      <c r="D7" s="35" t="s">
        <v>5</v>
      </c>
      <c r="E7" s="37" t="s">
        <v>6</v>
      </c>
      <c r="F7" s="38"/>
      <c r="G7" s="39"/>
    </row>
    <row r="8" spans="2:9" s="9" customFormat="1" ht="91.5" customHeight="1">
      <c r="B8" s="34"/>
      <c r="C8" s="36"/>
      <c r="D8" s="36"/>
      <c r="E8" s="10" t="s">
        <v>7</v>
      </c>
      <c r="F8" s="10" t="s">
        <v>8</v>
      </c>
      <c r="G8" s="10" t="s">
        <v>124</v>
      </c>
    </row>
    <row r="9" spans="2:9" s="7" customFormat="1">
      <c r="B9" s="11"/>
      <c r="C9" s="12" t="s">
        <v>9</v>
      </c>
      <c r="D9" s="12" t="s">
        <v>10</v>
      </c>
      <c r="E9" s="13">
        <v>3</v>
      </c>
      <c r="F9" s="13">
        <v>4</v>
      </c>
      <c r="G9" s="13">
        <v>5</v>
      </c>
    </row>
    <row r="10" spans="2:9" s="18" customFormat="1" ht="63">
      <c r="B10" s="14" t="s">
        <v>9</v>
      </c>
      <c r="C10" s="15" t="s">
        <v>11</v>
      </c>
      <c r="D10" s="16" t="s">
        <v>12</v>
      </c>
      <c r="E10" s="17">
        <v>0</v>
      </c>
      <c r="F10" s="17">
        <f>F11-F13</f>
        <v>0</v>
      </c>
      <c r="G10" s="17">
        <f>G11-G13</f>
        <v>0</v>
      </c>
    </row>
    <row r="11" spans="2:9" s="18" customFormat="1" ht="78.75">
      <c r="B11" s="14" t="s">
        <v>10</v>
      </c>
      <c r="C11" s="15" t="s">
        <v>13</v>
      </c>
      <c r="D11" s="16" t="s">
        <v>14</v>
      </c>
      <c r="E11" s="17">
        <f>E12</f>
        <v>0</v>
      </c>
      <c r="F11" s="17">
        <f>F12</f>
        <v>0</v>
      </c>
      <c r="G11" s="17">
        <f>G12</f>
        <v>0</v>
      </c>
    </row>
    <row r="12" spans="2:9" s="18" customFormat="1" ht="78.75">
      <c r="B12" s="14" t="s">
        <v>15</v>
      </c>
      <c r="C12" s="15" t="s">
        <v>16</v>
      </c>
      <c r="D12" s="16" t="s">
        <v>17</v>
      </c>
      <c r="E12" s="17">
        <v>0</v>
      </c>
      <c r="F12" s="17">
        <v>0</v>
      </c>
      <c r="G12" s="17">
        <v>0</v>
      </c>
    </row>
    <row r="13" spans="2:9" s="18" customFormat="1" ht="78.75">
      <c r="B13" s="14" t="s">
        <v>18</v>
      </c>
      <c r="C13" s="15" t="s">
        <v>19</v>
      </c>
      <c r="D13" s="16" t="s">
        <v>20</v>
      </c>
      <c r="E13" s="17">
        <f>E14</f>
        <v>0</v>
      </c>
      <c r="F13" s="17">
        <f>F14</f>
        <v>0</v>
      </c>
      <c r="G13" s="17">
        <f>G14</f>
        <v>0</v>
      </c>
    </row>
    <row r="14" spans="2:9" s="18" customFormat="1" ht="78.75">
      <c r="B14" s="14" t="s">
        <v>21</v>
      </c>
      <c r="C14" s="15" t="s">
        <v>22</v>
      </c>
      <c r="D14" s="16" t="s">
        <v>23</v>
      </c>
      <c r="E14" s="17">
        <v>0</v>
      </c>
      <c r="F14" s="17">
        <v>0</v>
      </c>
      <c r="G14" s="17">
        <v>0</v>
      </c>
    </row>
    <row r="15" spans="2:9" s="18" customFormat="1" ht="47.25">
      <c r="B15" s="14" t="s">
        <v>24</v>
      </c>
      <c r="C15" s="15" t="s">
        <v>25</v>
      </c>
      <c r="D15" s="16" t="s">
        <v>26</v>
      </c>
      <c r="E15" s="17">
        <f>E16</f>
        <v>0</v>
      </c>
      <c r="F15" s="17">
        <f>F16</f>
        <v>-6000</v>
      </c>
      <c r="G15" s="17">
        <f>G16</f>
        <v>0</v>
      </c>
    </row>
    <row r="16" spans="2:9" s="18" customFormat="1" ht="63">
      <c r="B16" s="14" t="s">
        <v>27</v>
      </c>
      <c r="C16" s="15" t="s">
        <v>28</v>
      </c>
      <c r="D16" s="16" t="s">
        <v>29</v>
      </c>
      <c r="E16" s="17">
        <f>E18-E20</f>
        <v>0</v>
      </c>
      <c r="F16" s="17">
        <f>F18-F20</f>
        <v>-6000</v>
      </c>
      <c r="G16" s="17">
        <f>G18-G20</f>
        <v>0</v>
      </c>
    </row>
    <row r="17" spans="2:14" s="18" customFormat="1" ht="63">
      <c r="B17" s="14" t="s">
        <v>30</v>
      </c>
      <c r="C17" s="15" t="s">
        <v>31</v>
      </c>
      <c r="D17" s="16" t="s">
        <v>32</v>
      </c>
      <c r="E17" s="17">
        <f>E18</f>
        <v>6000</v>
      </c>
      <c r="F17" s="17">
        <f>F18</f>
        <v>0</v>
      </c>
      <c r="G17" s="17">
        <f>G18</f>
        <v>0</v>
      </c>
    </row>
    <row r="18" spans="2:14" s="18" customFormat="1" ht="78.75">
      <c r="B18" s="14" t="s">
        <v>33</v>
      </c>
      <c r="C18" s="15" t="s">
        <v>34</v>
      </c>
      <c r="D18" s="16" t="s">
        <v>35</v>
      </c>
      <c r="E18" s="17">
        <v>6000</v>
      </c>
      <c r="F18" s="17">
        <v>0</v>
      </c>
      <c r="G18" s="17">
        <v>0</v>
      </c>
    </row>
    <row r="19" spans="2:14" s="18" customFormat="1" ht="78.75">
      <c r="B19" s="14" t="s">
        <v>36</v>
      </c>
      <c r="C19" s="15" t="s">
        <v>37</v>
      </c>
      <c r="D19" s="16" t="s">
        <v>38</v>
      </c>
      <c r="E19" s="17">
        <f>E20</f>
        <v>6000</v>
      </c>
      <c r="F19" s="17">
        <f>F20</f>
        <v>6000</v>
      </c>
      <c r="G19" s="17">
        <f>G20</f>
        <v>0</v>
      </c>
    </row>
    <row r="20" spans="2:14" s="18" customFormat="1" ht="81.75" customHeight="1">
      <c r="B20" s="14" t="s">
        <v>39</v>
      </c>
      <c r="C20" s="15" t="s">
        <v>40</v>
      </c>
      <c r="D20" s="16" t="s">
        <v>41</v>
      </c>
      <c r="E20" s="17">
        <v>6000</v>
      </c>
      <c r="F20" s="17">
        <v>6000</v>
      </c>
      <c r="G20" s="17">
        <v>0</v>
      </c>
    </row>
    <row r="21" spans="2:14" s="19" customFormat="1" ht="31.5">
      <c r="B21" s="14" t="s">
        <v>42</v>
      </c>
      <c r="C21" s="15" t="s">
        <v>43</v>
      </c>
      <c r="D21" s="16" t="s">
        <v>44</v>
      </c>
      <c r="E21" s="17">
        <f>E22+E26</f>
        <v>-930.69999999995343</v>
      </c>
      <c r="F21" s="17">
        <f>F22+F26</f>
        <v>-38.099999999860302</v>
      </c>
      <c r="G21" s="17">
        <f>G22+G26</f>
        <v>-76.799999999813735</v>
      </c>
      <c r="I21" s="20"/>
    </row>
    <row r="22" spans="2:14" s="19" customFormat="1" ht="21" customHeight="1">
      <c r="B22" s="14" t="s">
        <v>45</v>
      </c>
      <c r="C22" s="15" t="s">
        <v>46</v>
      </c>
      <c r="D22" s="16" t="s">
        <v>47</v>
      </c>
      <c r="E22" s="17">
        <f>E23</f>
        <v>-1299439.3</v>
      </c>
      <c r="F22" s="17">
        <f t="shared" ref="E22:G24" si="0">F23</f>
        <v>-1179075.7</v>
      </c>
      <c r="G22" s="17">
        <f t="shared" si="0"/>
        <v>-1164571.8999999999</v>
      </c>
    </row>
    <row r="23" spans="2:14" s="19" customFormat="1" ht="31.5">
      <c r="B23" s="14" t="s">
        <v>48</v>
      </c>
      <c r="C23" s="15" t="s">
        <v>49</v>
      </c>
      <c r="D23" s="16" t="s">
        <v>50</v>
      </c>
      <c r="E23" s="17">
        <f t="shared" si="0"/>
        <v>-1299439.3</v>
      </c>
      <c r="F23" s="17">
        <f t="shared" si="0"/>
        <v>-1179075.7</v>
      </c>
      <c r="G23" s="17">
        <f t="shared" si="0"/>
        <v>-1164571.8999999999</v>
      </c>
    </row>
    <row r="24" spans="2:14" s="19" customFormat="1" ht="32.25" customHeight="1">
      <c r="B24" s="14" t="s">
        <v>51</v>
      </c>
      <c r="C24" s="15" t="s">
        <v>52</v>
      </c>
      <c r="D24" s="16" t="s">
        <v>53</v>
      </c>
      <c r="E24" s="17">
        <f t="shared" si="0"/>
        <v>-1299439.3</v>
      </c>
      <c r="F24" s="17">
        <f t="shared" si="0"/>
        <v>-1179075.7</v>
      </c>
      <c r="G24" s="17">
        <f t="shared" si="0"/>
        <v>-1164571.8999999999</v>
      </c>
    </row>
    <row r="25" spans="2:14" s="19" customFormat="1" ht="49.5" customHeight="1">
      <c r="B25" s="14" t="s">
        <v>54</v>
      </c>
      <c r="C25" s="15" t="s">
        <v>55</v>
      </c>
      <c r="D25" s="16" t="s">
        <v>56</v>
      </c>
      <c r="E25" s="17">
        <v>-1299439.3</v>
      </c>
      <c r="F25" s="17">
        <v>-1179075.7</v>
      </c>
      <c r="G25" s="17">
        <v>-1164571.8999999999</v>
      </c>
    </row>
    <row r="26" spans="2:14" s="19" customFormat="1" ht="31.5">
      <c r="B26" s="14" t="s">
        <v>57</v>
      </c>
      <c r="C26" s="15" t="s">
        <v>58</v>
      </c>
      <c r="D26" s="16" t="s">
        <v>59</v>
      </c>
      <c r="E26" s="17">
        <f>E27</f>
        <v>1298508.6000000001</v>
      </c>
      <c r="F26" s="17">
        <f t="shared" ref="E26:G28" si="1">F27</f>
        <v>1179037.6000000001</v>
      </c>
      <c r="G26" s="17">
        <f t="shared" si="1"/>
        <v>1164495.1000000001</v>
      </c>
    </row>
    <row r="27" spans="2:14" s="19" customFormat="1" ht="31.5">
      <c r="B27" s="14" t="s">
        <v>60</v>
      </c>
      <c r="C27" s="15" t="s">
        <v>61</v>
      </c>
      <c r="D27" s="16" t="s">
        <v>62</v>
      </c>
      <c r="E27" s="17">
        <f t="shared" si="1"/>
        <v>1298508.6000000001</v>
      </c>
      <c r="F27" s="17">
        <f t="shared" si="1"/>
        <v>1179037.6000000001</v>
      </c>
      <c r="G27" s="17">
        <f t="shared" si="1"/>
        <v>1164495.1000000001</v>
      </c>
    </row>
    <row r="28" spans="2:14" s="19" customFormat="1" ht="33" customHeight="1">
      <c r="B28" s="14" t="s">
        <v>63</v>
      </c>
      <c r="C28" s="15" t="s">
        <v>64</v>
      </c>
      <c r="D28" s="16" t="s">
        <v>65</v>
      </c>
      <c r="E28" s="17">
        <f>E29</f>
        <v>1298508.6000000001</v>
      </c>
      <c r="F28" s="17">
        <f t="shared" si="1"/>
        <v>1179037.6000000001</v>
      </c>
      <c r="G28" s="17">
        <f t="shared" si="1"/>
        <v>1164495.1000000001</v>
      </c>
    </row>
    <row r="29" spans="2:14" s="19" customFormat="1" ht="55.5" customHeight="1">
      <c r="B29" s="14" t="s">
        <v>66</v>
      </c>
      <c r="C29" s="15" t="s">
        <v>67</v>
      </c>
      <c r="D29" s="16" t="s">
        <v>68</v>
      </c>
      <c r="E29" s="17">
        <v>1298508.6000000001</v>
      </c>
      <c r="F29" s="17">
        <v>1179037.6000000001</v>
      </c>
      <c r="G29" s="17">
        <v>1164495.1000000001</v>
      </c>
    </row>
    <row r="30" spans="2:14" s="19" customFormat="1" ht="31.5">
      <c r="B30" s="14" t="s">
        <v>69</v>
      </c>
      <c r="C30" s="15" t="s">
        <v>70</v>
      </c>
      <c r="D30" s="16" t="s">
        <v>71</v>
      </c>
      <c r="E30" s="17">
        <f>E33+E39+E41</f>
        <v>0</v>
      </c>
      <c r="F30" s="17">
        <f>F33+F39+F41</f>
        <v>0</v>
      </c>
      <c r="G30" s="17">
        <f>G33+G39+G41</f>
        <v>0</v>
      </c>
      <c r="N30" s="19" t="s">
        <v>108</v>
      </c>
    </row>
    <row r="31" spans="2:14" s="19" customFormat="1" ht="67.5" customHeight="1">
      <c r="B31" s="14" t="s">
        <v>72</v>
      </c>
      <c r="C31" s="15" t="s">
        <v>73</v>
      </c>
      <c r="D31" s="16" t="s">
        <v>74</v>
      </c>
      <c r="E31" s="17">
        <f>E33</f>
        <v>0</v>
      </c>
      <c r="F31" s="17">
        <v>0</v>
      </c>
      <c r="G31" s="17">
        <v>0</v>
      </c>
    </row>
    <row r="32" spans="2:14" s="19" customFormat="1" ht="31.5" customHeight="1">
      <c r="B32" s="14" t="s">
        <v>75</v>
      </c>
      <c r="C32" s="21" t="s">
        <v>76</v>
      </c>
      <c r="D32" s="22" t="s">
        <v>77</v>
      </c>
      <c r="E32" s="17">
        <v>0</v>
      </c>
      <c r="F32" s="17">
        <v>0</v>
      </c>
      <c r="G32" s="17">
        <v>0</v>
      </c>
    </row>
    <row r="33" spans="2:11" s="19" customFormat="1" ht="66" customHeight="1">
      <c r="B33" s="14" t="s">
        <v>78</v>
      </c>
      <c r="C33" s="15" t="s">
        <v>79</v>
      </c>
      <c r="D33" s="16" t="s">
        <v>80</v>
      </c>
      <c r="E33" s="17">
        <f>E34</f>
        <v>0</v>
      </c>
      <c r="F33" s="17">
        <v>0</v>
      </c>
      <c r="G33" s="17">
        <v>0</v>
      </c>
    </row>
    <row r="34" spans="2:11" s="19" customFormat="1" ht="63">
      <c r="B34" s="14" t="s">
        <v>81</v>
      </c>
      <c r="C34" s="15" t="s">
        <v>82</v>
      </c>
      <c r="D34" s="16" t="s">
        <v>83</v>
      </c>
      <c r="E34" s="17">
        <v>0</v>
      </c>
      <c r="F34" s="17">
        <v>0</v>
      </c>
      <c r="G34" s="17">
        <v>0</v>
      </c>
    </row>
    <row r="35" spans="2:11" s="19" customFormat="1" ht="19.5" customHeight="1">
      <c r="B35" s="14" t="s">
        <v>84</v>
      </c>
      <c r="C35" s="23" t="s">
        <v>85</v>
      </c>
      <c r="D35" s="16" t="s">
        <v>86</v>
      </c>
      <c r="E35" s="17">
        <v>0</v>
      </c>
      <c r="F35" s="17">
        <v>0</v>
      </c>
      <c r="G35" s="17">
        <v>0</v>
      </c>
    </row>
    <row r="36" spans="2:11" s="19" customFormat="1" ht="35.25" customHeight="1">
      <c r="B36" s="14" t="s">
        <v>87</v>
      </c>
      <c r="C36" s="23" t="s">
        <v>88</v>
      </c>
      <c r="D36" s="16" t="s">
        <v>89</v>
      </c>
      <c r="E36" s="17">
        <v>0</v>
      </c>
      <c r="F36" s="17">
        <v>0</v>
      </c>
      <c r="G36" s="17">
        <v>0</v>
      </c>
    </row>
    <row r="37" spans="2:11" s="19" customFormat="1" ht="31.5">
      <c r="B37" s="14" t="s">
        <v>90</v>
      </c>
      <c r="C37" s="15" t="s">
        <v>91</v>
      </c>
      <c r="D37" s="16" t="s">
        <v>92</v>
      </c>
      <c r="E37" s="17">
        <f>E38</f>
        <v>-3281.1</v>
      </c>
      <c r="F37" s="17">
        <f t="shared" ref="F37:G37" si="2">F38</f>
        <v>0</v>
      </c>
      <c r="G37" s="17">
        <f t="shared" si="2"/>
        <v>0</v>
      </c>
    </row>
    <row r="38" spans="2:11" s="19" customFormat="1" ht="51.75" customHeight="1">
      <c r="B38" s="14" t="s">
        <v>93</v>
      </c>
      <c r="C38" s="23" t="s">
        <v>94</v>
      </c>
      <c r="D38" s="16" t="s">
        <v>95</v>
      </c>
      <c r="E38" s="17">
        <f t="shared" ref="E38:G39" si="3">E39</f>
        <v>-3281.1</v>
      </c>
      <c r="F38" s="17">
        <f t="shared" si="3"/>
        <v>0</v>
      </c>
      <c r="G38" s="17">
        <f t="shared" si="3"/>
        <v>0</v>
      </c>
    </row>
    <row r="39" spans="2:11" s="19" customFormat="1" ht="151.5" customHeight="1">
      <c r="B39" s="14" t="s">
        <v>96</v>
      </c>
      <c r="C39" s="15" t="s">
        <v>97</v>
      </c>
      <c r="D39" s="16" t="s">
        <v>98</v>
      </c>
      <c r="E39" s="17">
        <f t="shared" si="3"/>
        <v>-3281.1</v>
      </c>
      <c r="F39" s="17">
        <f t="shared" si="3"/>
        <v>0</v>
      </c>
      <c r="G39" s="17">
        <f t="shared" si="3"/>
        <v>0</v>
      </c>
    </row>
    <row r="40" spans="2:11" s="19" customFormat="1" ht="150.75" customHeight="1">
      <c r="B40" s="14" t="s">
        <v>99</v>
      </c>
      <c r="C40" s="15" t="s">
        <v>100</v>
      </c>
      <c r="D40" s="16" t="s">
        <v>101</v>
      </c>
      <c r="E40" s="17">
        <v>-3281.1</v>
      </c>
      <c r="F40" s="17">
        <v>0</v>
      </c>
      <c r="G40" s="17">
        <v>0</v>
      </c>
    </row>
    <row r="41" spans="2:11" s="19" customFormat="1" ht="55.5" customHeight="1">
      <c r="B41" s="14" t="s">
        <v>102</v>
      </c>
      <c r="C41" s="15" t="s">
        <v>103</v>
      </c>
      <c r="D41" s="16" t="s">
        <v>104</v>
      </c>
      <c r="E41" s="17">
        <f>E42</f>
        <v>3281.1</v>
      </c>
      <c r="F41" s="17">
        <f t="shared" ref="F41:G43" si="4">F42</f>
        <v>0</v>
      </c>
      <c r="G41" s="17">
        <f t="shared" si="4"/>
        <v>0</v>
      </c>
    </row>
    <row r="42" spans="2:11" s="19" customFormat="1" ht="53.25" customHeight="1">
      <c r="B42" s="14" t="s">
        <v>105</v>
      </c>
      <c r="C42" s="24" t="s">
        <v>106</v>
      </c>
      <c r="D42" s="22" t="s">
        <v>107</v>
      </c>
      <c r="E42" s="17">
        <f>E43</f>
        <v>3281.1</v>
      </c>
      <c r="F42" s="17">
        <f t="shared" si="4"/>
        <v>0</v>
      </c>
      <c r="G42" s="17">
        <f t="shared" si="4"/>
        <v>0</v>
      </c>
    </row>
    <row r="43" spans="2:11" s="19" customFormat="1" ht="33" customHeight="1">
      <c r="B43" s="14" t="s">
        <v>108</v>
      </c>
      <c r="C43" s="15" t="s">
        <v>109</v>
      </c>
      <c r="D43" s="16" t="s">
        <v>110</v>
      </c>
      <c r="E43" s="17">
        <f>E44</f>
        <v>3281.1</v>
      </c>
      <c r="F43" s="17">
        <f t="shared" si="4"/>
        <v>0</v>
      </c>
      <c r="G43" s="17">
        <f t="shared" si="4"/>
        <v>0</v>
      </c>
    </row>
    <row r="44" spans="2:11" s="19" customFormat="1" ht="68.25" customHeight="1">
      <c r="B44" s="14" t="s">
        <v>111</v>
      </c>
      <c r="C44" s="15" t="s">
        <v>112</v>
      </c>
      <c r="D44" s="16" t="s">
        <v>113</v>
      </c>
      <c r="E44" s="17">
        <v>3281.1</v>
      </c>
      <c r="F44" s="17">
        <v>0</v>
      </c>
      <c r="G44" s="17">
        <v>0</v>
      </c>
      <c r="K44" s="25"/>
    </row>
    <row r="45" spans="2:11" s="19" customFormat="1" ht="53.25" customHeight="1">
      <c r="B45" s="14" t="s">
        <v>114</v>
      </c>
      <c r="C45" s="23" t="s">
        <v>115</v>
      </c>
      <c r="D45" s="16" t="s">
        <v>116</v>
      </c>
      <c r="E45" s="17">
        <f>E46</f>
        <v>0</v>
      </c>
      <c r="F45" s="17">
        <f t="shared" ref="F45:G45" si="5">F46</f>
        <v>0</v>
      </c>
      <c r="G45" s="17">
        <f t="shared" si="5"/>
        <v>0</v>
      </c>
    </row>
    <row r="46" spans="2:11" s="19" customFormat="1" ht="63">
      <c r="B46" s="14" t="s">
        <v>117</v>
      </c>
      <c r="C46" s="23" t="s">
        <v>118</v>
      </c>
      <c r="D46" s="16" t="s">
        <v>119</v>
      </c>
      <c r="E46" s="17">
        <f>E47</f>
        <v>0</v>
      </c>
      <c r="F46" s="17">
        <f>F47</f>
        <v>0</v>
      </c>
      <c r="G46" s="17">
        <f>G47</f>
        <v>0</v>
      </c>
    </row>
    <row r="47" spans="2:11" s="19" customFormat="1" ht="78.75">
      <c r="B47" s="14" t="s">
        <v>120</v>
      </c>
      <c r="C47" s="23" t="s">
        <v>121</v>
      </c>
      <c r="D47" s="16" t="s">
        <v>122</v>
      </c>
      <c r="E47" s="17">
        <v>0</v>
      </c>
      <c r="F47" s="17">
        <v>0</v>
      </c>
      <c r="G47" s="17">
        <v>0</v>
      </c>
    </row>
    <row r="48" spans="2:11" s="19" customFormat="1">
      <c r="B48" s="30" t="s">
        <v>123</v>
      </c>
      <c r="C48" s="31"/>
      <c r="D48" s="32"/>
      <c r="E48" s="26">
        <f>E21+E30+E15+E10</f>
        <v>-930.69999999995343</v>
      </c>
      <c r="F48" s="26">
        <f t="shared" ref="F48:G48" si="6">F21+F30+F15+F10</f>
        <v>-6038.0999999998603</v>
      </c>
      <c r="G48" s="26">
        <f t="shared" si="6"/>
        <v>-76.799999999813735</v>
      </c>
    </row>
  </sheetData>
  <mergeCells count="10">
    <mergeCell ref="E3:G3"/>
    <mergeCell ref="D1:G1"/>
    <mergeCell ref="D2:G2"/>
    <mergeCell ref="B48:D48"/>
    <mergeCell ref="D4:G4"/>
    <mergeCell ref="C5:I5"/>
    <mergeCell ref="B7:B8"/>
    <mergeCell ref="C7:C8"/>
    <mergeCell ref="D7:D8"/>
    <mergeCell ref="E7:G7"/>
  </mergeCells>
  <pageMargins left="0.70866141732283472" right="0.70866141732283472" top="0.74803149606299213" bottom="0.74803149606299213" header="0.31496062992125984" footer="0.31496062992125984"/>
  <pageSetup paperSize="9" scale="70" orientation="portrait" r:id="rId1"/>
  <colBreaks count="1" manualBreakCount="1">
    <brk id="10" max="1048575" man="1"/>
  </col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PetrovivZhV</dc:creator>
  <cp:lastModifiedBy>PetrovivZhV</cp:lastModifiedBy>
  <cp:lastPrinted>2023-12-20T07:59:00Z</cp:lastPrinted>
  <dcterms:created xsi:type="dcterms:W3CDTF">2022-11-10T03:56:15Z</dcterms:created>
  <dcterms:modified xsi:type="dcterms:W3CDTF">2023-12-20T08:00:46Z</dcterms:modified>
</cp:coreProperties>
</file>